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hdata01\project01\20230339\ODOT\07_D11 Bridge St_Bowerston\120494\400-Engineering\Roadway\EngData\Quantities\"/>
    </mc:Choice>
  </mc:AlternateContent>
  <xr:revisionPtr revIDLastSave="0" documentId="13_ncr:1_{C2422B82-7440-4EFF-AAF3-7B4D1FE1F56B}" xr6:coauthVersionLast="36" xr6:coauthVersionMax="36" xr10:uidLastSave="{00000000-0000-0000-0000-000000000000}"/>
  <bookViews>
    <workbookView xWindow="0" yWindow="0" windowWidth="28800" windowHeight="13470" xr2:uid="{6E24649B-8E2F-4000-A1B6-2EF1D25FD2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26" i="1"/>
  <c r="D25" i="1"/>
  <c r="E23" i="1"/>
  <c r="E33" i="1" s="1"/>
  <c r="E22" i="1"/>
  <c r="D23" i="1"/>
  <c r="D22" i="1"/>
  <c r="D9" i="1"/>
  <c r="D6" i="1"/>
  <c r="E5" i="1"/>
  <c r="D5" i="1"/>
  <c r="D4" i="1"/>
</calcChain>
</file>

<file path=xl/sharedStrings.xml><?xml version="1.0" encoding="utf-8"?>
<sst xmlns="http://schemas.openxmlformats.org/spreadsheetml/2006/main" count="8" uniqueCount="8">
  <si>
    <t xml:space="preserve">Station </t>
  </si>
  <si>
    <t>Excavation (Cut) Sqaure Yards</t>
  </si>
  <si>
    <t>Embankment (Fill) Square Yards</t>
  </si>
  <si>
    <t>Area 1</t>
  </si>
  <si>
    <t>Area 2</t>
  </si>
  <si>
    <t xml:space="preserve">TOTAL </t>
  </si>
  <si>
    <t>Area 3</t>
  </si>
  <si>
    <t>Area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</si>
</sst>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+00.00"/>
  </numFmts>
  <fonts count="2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8FEFD-0A34-4568-920F-1CCABABBA6F8}">
  <dimension ref="C3:E33"/>
  <sheetViews>
    <sheetView tabSelected="1" workbookViewId="0">
      <selection activeCell="E20" sqref="E20"/>
    </sheetView>
  </sheetViews>
  <sheetFormatPr defaultRowHeight="14.25" x14ac:dyDescent="0.2"/>
  <cols>
    <col min="3" max="3" width="9.5" bestFit="1" customWidth="1"/>
    <col min="4" max="4" width="24.25" bestFit="1" customWidth="1"/>
    <col min="5" max="5" width="25" bestFit="1" customWidth="1"/>
  </cols>
  <sheetData>
    <row r="3" spans="3:5" x14ac:dyDescent="0.2">
      <c r="C3" t="s">
        <v>0</v>
      </c>
      <c r="D3" t="s">
        <v>1</v>
      </c>
      <c r="E3" t="s">
        <v>2</v>
      </c>
    </row>
    <row r="4" spans="3:5" x14ac:dyDescent="0.2">
      <c r="C4" s="1">
        <v>20100</v>
      </c>
      <c r="D4">
        <f>21.2553/9</f>
        <v>2.3616999999999999</v>
      </c>
      <c r="E4">
        <v>0</v>
      </c>
    </row>
    <row r="5" spans="3:5" x14ac:dyDescent="0.2">
      <c r="C5" s="1">
        <v>20110.52</v>
      </c>
      <c r="D5">
        <f>16.6321/9</f>
        <v>1.8480111111111113</v>
      </c>
      <c r="E5">
        <f>4.4925/9</f>
        <v>0.49916666666666665</v>
      </c>
    </row>
    <row r="6" spans="3:5" x14ac:dyDescent="0.2">
      <c r="C6" s="1">
        <v>20135.52</v>
      </c>
      <c r="D6">
        <f>20.7462/9</f>
        <v>2.3051333333333335</v>
      </c>
      <c r="E6">
        <v>0</v>
      </c>
    </row>
    <row r="7" spans="3:5" x14ac:dyDescent="0.2">
      <c r="C7" s="1"/>
    </row>
    <row r="8" spans="3:5" x14ac:dyDescent="0.2">
      <c r="C8" s="1">
        <v>20221.52</v>
      </c>
      <c r="D8">
        <v>0</v>
      </c>
      <c r="E8">
        <v>0</v>
      </c>
    </row>
    <row r="9" spans="3:5" x14ac:dyDescent="0.2">
      <c r="C9" s="1">
        <v>20251.52</v>
      </c>
      <c r="D9">
        <f>8.673/9</f>
        <v>0.96366666666666667</v>
      </c>
      <c r="E9">
        <v>0</v>
      </c>
    </row>
    <row r="10" spans="3:5" x14ac:dyDescent="0.2">
      <c r="C10" s="1">
        <v>20288.990000000002</v>
      </c>
    </row>
    <row r="11" spans="3:5" x14ac:dyDescent="0.2">
      <c r="C11" s="1"/>
    </row>
    <row r="12" spans="3:5" x14ac:dyDescent="0.2">
      <c r="C12" s="1"/>
    </row>
    <row r="13" spans="3:5" x14ac:dyDescent="0.2">
      <c r="C13" s="1"/>
    </row>
    <row r="14" spans="3:5" x14ac:dyDescent="0.2">
      <c r="C14" s="1"/>
    </row>
    <row r="22" spans="3:5" x14ac:dyDescent="0.2">
      <c r="C22" t="s">
        <v>3</v>
      </c>
      <c r="D22">
        <f>((D4+D5)/2)*((C5-C4)/3)</f>
        <v>7.3810268148151206</v>
      </c>
      <c r="E22">
        <f>((E4+E5)/2)*((C5-C4)/3)</f>
        <v>0.87520555555559176</v>
      </c>
    </row>
    <row r="23" spans="3:5" x14ac:dyDescent="0.2">
      <c r="C23" t="s">
        <v>4</v>
      </c>
      <c r="D23">
        <f>((D5+D6)/2)*((C6-C5)/3)</f>
        <v>17.304768518518522</v>
      </c>
      <c r="E23">
        <f>((E5+E6)/2)*((C6-C5)/3)</f>
        <v>2.0798611111111112</v>
      </c>
    </row>
    <row r="25" spans="3:5" x14ac:dyDescent="0.2">
      <c r="C25" t="s">
        <v>6</v>
      </c>
      <c r="D25">
        <f>((D8+D9)/2)*((C9-C8)/3)</f>
        <v>4.8183333333333334</v>
      </c>
      <c r="E25">
        <v>0</v>
      </c>
    </row>
    <row r="26" spans="3:5" x14ac:dyDescent="0.2">
      <c r="C26" t="s">
        <v>7</v>
      </c>
      <c r="D26">
        <f>((D9+D10)/2)*((C10-C9)/3)</f>
        <v>6.0180983333335201</v>
      </c>
      <c r="E26">
        <v>0</v>
      </c>
    </row>
    <row r="33" spans="3:5" x14ac:dyDescent="0.2">
      <c r="C33" s="2" t="s">
        <v>5</v>
      </c>
      <c r="D33" s="2">
        <f>SUM(D22:D26)</f>
        <v>35.522227000000498</v>
      </c>
      <c r="E33" s="2">
        <f>E22+E23</f>
        <v>2.9550666666667027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Koebel, Jordan</dc:creator>
  <cp:lastModifiedBy>Koebel, Jordan</cp:lastModifiedBy>
  <dcterms:created xsi:type="dcterms:W3CDTF">2024-06-27T20:56:33Z</dcterms:created>
  <dcterms:modified xsi:type="dcterms:W3CDTF">2024-06-28T18:39:40Z</dcterms:modified>
</cp:coreProperties>
</file>